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hamematakan'!$A$1:$E$36</definedName>
    <definedName name="_xlnm.Print_Area" localSheetId="0">'Ekamutneri hamematakan'!$A$1:$E$32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1" i="25"/>
  <c r="C11"/>
  <c r="C7" i="24" l="1"/>
  <c r="E10"/>
  <c r="D7"/>
  <c r="E35" i="25" l="1"/>
  <c r="E34"/>
  <c r="E33"/>
  <c r="D32"/>
  <c r="C32"/>
  <c r="E31"/>
  <c r="E30"/>
  <c r="E29"/>
  <c r="E28"/>
  <c r="E27"/>
  <c r="E26"/>
  <c r="E25"/>
  <c r="E24"/>
  <c r="E23"/>
  <c r="E22"/>
  <c r="D21"/>
  <c r="C21"/>
  <c r="E20"/>
  <c r="E19"/>
  <c r="E18"/>
  <c r="E17"/>
  <c r="E16"/>
  <c r="E15"/>
  <c r="E14"/>
  <c r="E13"/>
  <c r="E10"/>
  <c r="E9"/>
  <c r="D8"/>
  <c r="C8"/>
  <c r="E7"/>
  <c r="E31" i="24"/>
  <c r="E30"/>
  <c r="E29"/>
  <c r="E28"/>
  <c r="E27"/>
  <c r="E26"/>
  <c r="E25"/>
  <c r="E24"/>
  <c r="E23"/>
  <c r="E22"/>
  <c r="E21"/>
  <c r="D20"/>
  <c r="D11" s="1"/>
  <c r="C20"/>
  <c r="C11" s="1"/>
  <c r="E19"/>
  <c r="E18"/>
  <c r="E17"/>
  <c r="E16"/>
  <c r="E15"/>
  <c r="E14"/>
  <c r="E13"/>
  <c r="E12"/>
  <c r="E9"/>
  <c r="E8"/>
  <c r="D12" i="25" l="1"/>
  <c r="C12"/>
  <c r="E21"/>
  <c r="E32"/>
  <c r="E11" i="24"/>
  <c r="E7"/>
  <c r="E20"/>
  <c r="C32"/>
  <c r="D32"/>
  <c r="E8" i="25"/>
  <c r="D36" l="1"/>
  <c r="E12"/>
  <c r="E32" i="24"/>
  <c r="E11" i="25" l="1"/>
  <c r="C36"/>
  <c r="E36" s="1"/>
</calcChain>
</file>

<file path=xl/sharedStrings.xml><?xml version="1.0" encoding="utf-8"?>
<sst xmlns="http://schemas.openxmlformats.org/spreadsheetml/2006/main" count="86" uniqueCount="56">
  <si>
    <t>հ/հ</t>
  </si>
  <si>
    <t>շահութահարկի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</si>
  <si>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</si>
  <si>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</si>
  <si>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</si>
  <si>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</si>
  <si>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</si>
  <si>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</si>
  <si>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</si>
  <si>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</si>
  <si>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</si>
  <si>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</si>
  <si>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</si>
  <si>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</si>
  <si>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</si>
  <si>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</si>
  <si>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</si>
  <si>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</si>
  <si>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</si>
  <si>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</si>
  <si>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</si>
  <si>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</si>
  <si>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</si>
  <si>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</si>
  <si>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</si>
  <si>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</si>
  <si>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</si>
  <si>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</si>
  <si>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Ջեռուցման համակարգի սպասարկման գծով</t>
  </si>
  <si>
    <t>Գնումների համակարգողի ծառայության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</si>
  <si>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</si>
  <si>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</si>
  <si>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</si>
  <si>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</si>
  <si>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</si>
  <si>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</si>
  <si>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</si>
  <si>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</si>
  <si>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</si>
  <si>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</si>
  <si>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</si>
  <si>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</si>
  <si>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</si>
  <si>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</si>
  <si>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</si>
  <si>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</si>
  <si>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</si>
  <si>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</si>
  <si>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</si>
  <si>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</si>
  <si>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</si>
  <si>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r>
      <t xml:space="preserve">Հաշվետու ժամանակաշրջանի </t>
    </r>
    <r>
      <rPr>
        <u/>
        <sz val="10"/>
        <rFont val="Sylfaen"/>
        <family val="1"/>
      </rPr>
      <t>հաստատված նախահաշիվ*</t>
    </r>
  </si>
  <si>
    <r>
      <t xml:space="preserve">Հաշվետու ժամանակաշրջանի </t>
    </r>
    <r>
      <rPr>
        <u/>
        <sz val="10"/>
        <rFont val="Sylfaen"/>
        <family val="1"/>
      </rPr>
      <t>փաստացի կատարողական*</t>
    </r>
  </si>
  <si>
    <t>Ջրի սոփւբսիդիայի գծով</t>
  </si>
  <si>
    <t xml:space="preserve">  01. 01. 2018թ. – 30. 09. 2018թ.</t>
  </si>
  <si>
    <t xml:space="preserve">  01. 01. 2018թ. – 30.09. 2018թ.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</si>
</sst>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9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9"/>
      <name val="Sylfaen"/>
      <family val="1"/>
    </font>
    <font>
      <u/>
      <sz val="10"/>
      <name val="Sylfae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</cellStyleXfs>
  <cellXfs count="53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1" xfId="1" applyFont="1" applyBorder="1" applyAlignment="1" applyProtection="1">
      <alignment horizontal="center" vertical="center" wrapText="1"/>
    </xf>
    <xf numFmtId="166" fontId="25" fillId="0" borderId="1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Border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6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2" xfId="44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 wrapText="1"/>
    </xf>
    <xf numFmtId="0" fontId="37" fillId="0" borderId="1" xfId="0" applyNumberFormat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5" fillId="0" borderId="1" xfId="1" applyFont="1" applyBorder="1" applyAlignment="1" applyProtection="1">
      <alignment horizontal="center" vertical="center"/>
    </xf>
    <xf numFmtId="166" fontId="25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center" vertical="center"/>
    </xf>
    <xf numFmtId="166" fontId="28" fillId="0" borderId="1" xfId="1" applyNumberFormat="1" applyFont="1" applyBorder="1" applyAlignment="1" applyProtection="1">
      <alignment horizontal="center" vertical="center" wrapText="1"/>
    </xf>
    <xf numFmtId="166" fontId="28" fillId="0" borderId="1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0" fontId="25" fillId="0" borderId="1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33" fillId="0" borderId="1" xfId="0" applyNumberFormat="1" applyFont="1" applyBorder="1" applyAlignment="1" applyProtection="1">
      <alignment horizontal="center" vertical="center" wrapText="1"/>
    </xf>
    <xf numFmtId="0" fontId="24" fillId="0" borderId="1" xfId="44" applyNumberFormat="1" applyFont="1" applyBorder="1" applyAlignment="1" applyProtection="1">
      <alignment horizontal="center" vertical="center"/>
    </xf>
    <xf numFmtId="167" fontId="24" fillId="0" borderId="1" xfId="44" applyNumberFormat="1" applyFont="1" applyBorder="1" applyAlignment="1" applyProtection="1">
      <alignment horizontal="left" vertical="center" wrapText="1"/>
    </xf>
    <xf numFmtId="166" fontId="24" fillId="0" borderId="1" xfId="44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166" fontId="28" fillId="0" borderId="1" xfId="44" applyNumberFormat="1" applyFont="1" applyBorder="1" applyAlignment="1" applyProtection="1">
      <alignment horizontal="center" vertical="center"/>
    </xf>
    <xf numFmtId="0" fontId="28" fillId="0" borderId="1" xfId="44" applyNumberFormat="1" applyFont="1" applyBorder="1" applyAlignment="1" applyProtection="1">
      <alignment horizontal="center" vertical="center"/>
    </xf>
    <xf numFmtId="0" fontId="31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47.85546875" style="4" customWidth="1"/>
    <col min="3" max="3" width="14.85546875" style="4" customWidth="1"/>
    <col min="4" max="4" width="16.85546875" style="4" customWidth="1"/>
    <col min="5" max="5" width="15.5703125" style="4" customWidth="1"/>
    <col min="6" max="6" width="13.140625" style="4" customWidth="1"/>
    <col min="7" max="16384" width="9.140625" style="4"/>
  </cols>
  <sheetData>
    <row r="1" spans="1:13" ht="16.5" customHeight="1">
      <c r="A1" s="14" t="s">
        <v>2</v>
      </c>
      <c r="B1" s="14"/>
      <c r="C1" s="14"/>
      <c r="D1" s="14"/>
      <c r="E1" s="14"/>
    </row>
    <row r="2" spans="1:13" s="2" customFormat="1" ht="20.25" customHeight="1">
      <c r="A2" s="15" t="s">
        <v>3</v>
      </c>
      <c r="B2" s="15"/>
      <c r="C2" s="16">
        <v>90</v>
      </c>
      <c r="D2" s="17" t="s">
        <v>4</v>
      </c>
      <c r="E2" s="17"/>
    </row>
    <row r="3" spans="1:13" ht="45" customHeight="1">
      <c r="A3" s="18" t="s">
        <v>47</v>
      </c>
      <c r="B3" s="18"/>
      <c r="C3" s="18"/>
      <c r="D3" s="18"/>
      <c r="E3" s="18"/>
      <c r="F3" s="19"/>
      <c r="G3" s="19"/>
      <c r="H3" s="19"/>
    </row>
    <row r="4" spans="1:13" s="22" customFormat="1" ht="22.5" customHeight="1">
      <c r="A4" s="20" t="s">
        <v>54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>
      <c r="E5" s="5" t="s">
        <v>5</v>
      </c>
    </row>
    <row r="6" spans="1:13" s="2" customFormat="1" ht="63.75" customHeight="1">
      <c r="A6" s="23" t="s">
        <v>0</v>
      </c>
      <c r="B6" s="24" t="s">
        <v>6</v>
      </c>
      <c r="C6" s="25" t="s">
        <v>51</v>
      </c>
      <c r="D6" s="25" t="s">
        <v>52</v>
      </c>
      <c r="E6" s="26" t="s">
        <v>7</v>
      </c>
    </row>
    <row r="7" spans="1:13" ht="31.5" customHeight="1">
      <c r="A7" s="27" t="s">
        <v>8</v>
      </c>
      <c r="B7" s="6" t="s">
        <v>9</v>
      </c>
      <c r="C7" s="28">
        <f>SUM(C8:C9,C10:C10)</f>
        <v>68121</v>
      </c>
      <c r="D7" s="28">
        <f>SUM(D8:D9,D10:D10)</f>
        <v>59129.599999999999</v>
      </c>
      <c r="E7" s="28">
        <f t="shared" ref="E7:E32" si="0">D7-C7</f>
        <v>-8991.4000000000015</v>
      </c>
      <c r="F7" s="29"/>
    </row>
    <row r="8" spans="1:13" ht="18.75" customHeight="1">
      <c r="A8" s="30">
        <v>1</v>
      </c>
      <c r="B8" s="11" t="s">
        <v>10</v>
      </c>
      <c r="C8" s="31">
        <v>57624</v>
      </c>
      <c r="D8" s="31">
        <v>49907.5</v>
      </c>
      <c r="E8" s="31">
        <f t="shared" si="0"/>
        <v>-7716.5</v>
      </c>
      <c r="F8" s="29"/>
      <c r="G8" s="29"/>
    </row>
    <row r="9" spans="1:13" ht="18.75" customHeight="1">
      <c r="A9" s="30">
        <v>2</v>
      </c>
      <c r="B9" s="11" t="s">
        <v>11</v>
      </c>
      <c r="C9" s="31">
        <v>10497</v>
      </c>
      <c r="D9" s="31">
        <v>9167.5</v>
      </c>
      <c r="E9" s="31">
        <f t="shared" si="0"/>
        <v>-1329.5</v>
      </c>
      <c r="F9" s="29"/>
    </row>
    <row r="10" spans="1:13" ht="18.75" customHeight="1">
      <c r="A10" s="30">
        <v>3</v>
      </c>
      <c r="B10" s="10" t="s">
        <v>53</v>
      </c>
      <c r="C10" s="12"/>
      <c r="D10" s="12">
        <v>54.6</v>
      </c>
      <c r="E10" s="31">
        <f t="shared" si="0"/>
        <v>54.6</v>
      </c>
      <c r="F10" s="29"/>
    </row>
    <row r="11" spans="1:13" ht="29.25" customHeight="1">
      <c r="A11" s="27" t="s">
        <v>12</v>
      </c>
      <c r="B11" s="6" t="s">
        <v>13</v>
      </c>
      <c r="C11" s="7">
        <f>SUM(C12,C14:C20,C24:C30,C31:C31)</f>
        <v>70321.600000000006</v>
      </c>
      <c r="D11" s="7">
        <f>SUM(D12,D14:D20,D24:D30,D31:D31)</f>
        <v>65327.100000000006</v>
      </c>
      <c r="E11" s="28">
        <f t="shared" si="0"/>
        <v>-4994.5</v>
      </c>
      <c r="F11" s="29"/>
    </row>
    <row r="12" spans="1:13" ht="21" customHeight="1">
      <c r="A12" s="30">
        <v>1</v>
      </c>
      <c r="B12" s="11" t="s">
        <v>14</v>
      </c>
      <c r="C12" s="12">
        <v>47159.5</v>
      </c>
      <c r="D12" s="31">
        <v>44320.5</v>
      </c>
      <c r="E12" s="31">
        <f t="shared" si="0"/>
        <v>-2839</v>
      </c>
      <c r="F12" s="29"/>
    </row>
    <row r="13" spans="1:13" s="36" customFormat="1" ht="21" customHeight="1">
      <c r="A13" s="32">
        <v>1.1000000000000001</v>
      </c>
      <c r="B13" s="13" t="s">
        <v>15</v>
      </c>
      <c r="C13" s="33">
        <v>5854.5</v>
      </c>
      <c r="D13" s="34">
        <v>4545.1000000000004</v>
      </c>
      <c r="E13" s="34">
        <f>D13-C13</f>
        <v>-1309.3999999999996</v>
      </c>
      <c r="F13" s="35"/>
    </row>
    <row r="14" spans="1:13" ht="21" customHeight="1">
      <c r="A14" s="30">
        <v>2</v>
      </c>
      <c r="B14" s="11" t="s">
        <v>16</v>
      </c>
      <c r="C14" s="12">
        <v>16570</v>
      </c>
      <c r="D14" s="31">
        <v>15842.5</v>
      </c>
      <c r="E14" s="31">
        <f t="shared" si="0"/>
        <v>-727.5</v>
      </c>
      <c r="F14" s="29"/>
    </row>
    <row r="15" spans="1:13" ht="21" customHeight="1">
      <c r="A15" s="30">
        <v>3</v>
      </c>
      <c r="B15" s="11" t="s">
        <v>17</v>
      </c>
      <c r="C15" s="12">
        <v>1821.5</v>
      </c>
      <c r="D15" s="31">
        <v>1173.4000000000001</v>
      </c>
      <c r="E15" s="31">
        <f t="shared" si="0"/>
        <v>-648.09999999999991</v>
      </c>
      <c r="F15" s="29"/>
    </row>
    <row r="16" spans="1:13" ht="21" customHeight="1">
      <c r="A16" s="30">
        <v>4</v>
      </c>
      <c r="B16" s="11" t="s">
        <v>18</v>
      </c>
      <c r="C16" s="12">
        <v>1690.2</v>
      </c>
      <c r="D16" s="12">
        <v>1387.5</v>
      </c>
      <c r="E16" s="31">
        <f t="shared" si="0"/>
        <v>-302.70000000000005</v>
      </c>
      <c r="F16" s="29"/>
    </row>
    <row r="17" spans="1:6" ht="21" customHeight="1">
      <c r="A17" s="30">
        <v>5</v>
      </c>
      <c r="B17" s="11" t="s">
        <v>19</v>
      </c>
      <c r="C17" s="12">
        <v>558.5</v>
      </c>
      <c r="D17" s="31">
        <v>914.3</v>
      </c>
      <c r="E17" s="31">
        <f t="shared" si="0"/>
        <v>355.79999999999995</v>
      </c>
      <c r="F17" s="29"/>
    </row>
    <row r="18" spans="1:6" ht="21" customHeight="1">
      <c r="A18" s="30">
        <v>6</v>
      </c>
      <c r="B18" s="11" t="s">
        <v>20</v>
      </c>
      <c r="C18" s="12">
        <v>106.1</v>
      </c>
      <c r="D18" s="31">
        <v>106.1</v>
      </c>
      <c r="E18" s="31">
        <f t="shared" si="0"/>
        <v>0</v>
      </c>
      <c r="F18" s="29"/>
    </row>
    <row r="19" spans="1:6" ht="21" customHeight="1">
      <c r="A19" s="30">
        <v>7</v>
      </c>
      <c r="B19" s="11" t="s">
        <v>21</v>
      </c>
      <c r="C19" s="12">
        <v>45</v>
      </c>
      <c r="D19" s="31">
        <v>45</v>
      </c>
      <c r="E19" s="31">
        <f t="shared" si="0"/>
        <v>0</v>
      </c>
      <c r="F19" s="29"/>
    </row>
    <row r="20" spans="1:6" ht="21" customHeight="1">
      <c r="A20" s="30">
        <v>8</v>
      </c>
      <c r="B20" s="11" t="s">
        <v>22</v>
      </c>
      <c r="C20" s="12">
        <f>SUM(C21:C23)</f>
        <v>112.2</v>
      </c>
      <c r="D20" s="12">
        <f>SUM(D21:D23)</f>
        <v>103.4</v>
      </c>
      <c r="E20" s="31">
        <f t="shared" si="0"/>
        <v>-8.7999999999999972</v>
      </c>
      <c r="F20" s="29"/>
    </row>
    <row r="21" spans="1:6" s="36" customFormat="1" ht="21" customHeight="1">
      <c r="A21" s="32">
        <v>8.1</v>
      </c>
      <c r="B21" s="13" t="s">
        <v>23</v>
      </c>
      <c r="C21" s="33">
        <v>43.2</v>
      </c>
      <c r="D21" s="34">
        <v>43.2</v>
      </c>
      <c r="E21" s="34">
        <f t="shared" si="0"/>
        <v>0</v>
      </c>
      <c r="F21" s="35"/>
    </row>
    <row r="22" spans="1:6" s="36" customFormat="1" ht="21" customHeight="1">
      <c r="A22" s="32">
        <v>8.1999999999999993</v>
      </c>
      <c r="B22" s="13" t="s">
        <v>24</v>
      </c>
      <c r="C22" s="33">
        <v>15</v>
      </c>
      <c r="D22" s="34">
        <v>15.2</v>
      </c>
      <c r="E22" s="34">
        <f t="shared" si="0"/>
        <v>0.19999999999999929</v>
      </c>
      <c r="F22" s="35"/>
    </row>
    <row r="23" spans="1:6" s="36" customFormat="1" ht="21" customHeight="1">
      <c r="A23" s="32">
        <v>8.3000000000000007</v>
      </c>
      <c r="B23" s="13" t="s">
        <v>25</v>
      </c>
      <c r="C23" s="33">
        <v>54</v>
      </c>
      <c r="D23" s="34">
        <v>45</v>
      </c>
      <c r="E23" s="34">
        <f t="shared" si="0"/>
        <v>-9</v>
      </c>
      <c r="F23" s="35"/>
    </row>
    <row r="24" spans="1:6" ht="21" customHeight="1">
      <c r="A24" s="30">
        <v>9</v>
      </c>
      <c r="B24" s="11" t="s">
        <v>26</v>
      </c>
      <c r="C24" s="12">
        <v>1212.8</v>
      </c>
      <c r="D24" s="31">
        <v>742.1</v>
      </c>
      <c r="E24" s="31">
        <f t="shared" si="0"/>
        <v>-470.69999999999993</v>
      </c>
      <c r="F24" s="29"/>
    </row>
    <row r="25" spans="1:6" ht="21" customHeight="1">
      <c r="A25" s="30">
        <v>10</v>
      </c>
      <c r="B25" s="11" t="s">
        <v>27</v>
      </c>
      <c r="C25" s="12">
        <v>500</v>
      </c>
      <c r="D25" s="31">
        <v>361.9</v>
      </c>
      <c r="E25" s="31">
        <f t="shared" si="0"/>
        <v>-138.10000000000002</v>
      </c>
      <c r="F25" s="29"/>
    </row>
    <row r="26" spans="1:6" ht="21" customHeight="1">
      <c r="A26" s="30">
        <v>11</v>
      </c>
      <c r="B26" s="11" t="s">
        <v>28</v>
      </c>
      <c r="C26" s="31">
        <v>141.80000000000001</v>
      </c>
      <c r="D26" s="31">
        <v>67.400000000000006</v>
      </c>
      <c r="E26" s="31">
        <f>D26-C26</f>
        <v>-74.400000000000006</v>
      </c>
      <c r="F26" s="29"/>
    </row>
    <row r="27" spans="1:6" ht="21" customHeight="1">
      <c r="A27" s="30">
        <v>12</v>
      </c>
      <c r="B27" s="11" t="s">
        <v>29</v>
      </c>
      <c r="C27" s="12">
        <v>30</v>
      </c>
      <c r="D27" s="31">
        <v>30</v>
      </c>
      <c r="E27" s="31">
        <f t="shared" si="0"/>
        <v>0</v>
      </c>
      <c r="F27" s="29"/>
    </row>
    <row r="28" spans="1:6" ht="21" customHeight="1">
      <c r="A28" s="30">
        <v>13</v>
      </c>
      <c r="B28" s="11" t="s">
        <v>30</v>
      </c>
      <c r="C28" s="31">
        <v>105</v>
      </c>
      <c r="D28" s="31">
        <v>95</v>
      </c>
      <c r="E28" s="31">
        <f t="shared" si="0"/>
        <v>-10</v>
      </c>
      <c r="F28" s="29"/>
    </row>
    <row r="29" spans="1:6" ht="21" customHeight="1">
      <c r="A29" s="30">
        <v>14</v>
      </c>
      <c r="B29" s="11" t="s">
        <v>31</v>
      </c>
      <c r="C29" s="31">
        <v>3</v>
      </c>
      <c r="D29" s="31">
        <v>3</v>
      </c>
      <c r="E29" s="31">
        <f>D29-C29</f>
        <v>0</v>
      </c>
      <c r="F29" s="29"/>
    </row>
    <row r="30" spans="1:6" ht="21" customHeight="1">
      <c r="A30" s="30">
        <v>15</v>
      </c>
      <c r="B30" s="11" t="s">
        <v>32</v>
      </c>
      <c r="C30" s="31">
        <v>50</v>
      </c>
      <c r="D30" s="31"/>
      <c r="E30" s="31">
        <f t="shared" ref="E30" si="1">D30-C30</f>
        <v>-50</v>
      </c>
      <c r="F30" s="29"/>
    </row>
    <row r="31" spans="1:6" ht="23.25" customHeight="1">
      <c r="A31" s="30">
        <v>16</v>
      </c>
      <c r="B31" s="37" t="s">
        <v>33</v>
      </c>
      <c r="C31" s="31">
        <v>216</v>
      </c>
      <c r="D31" s="31">
        <v>135</v>
      </c>
      <c r="E31" s="34">
        <f>D31-C31</f>
        <v>-81</v>
      </c>
      <c r="F31" s="29"/>
    </row>
    <row r="32" spans="1:6" s="8" customFormat="1" ht="24.75" customHeight="1">
      <c r="A32" s="27" t="s">
        <v>34</v>
      </c>
      <c r="B32" s="38" t="s">
        <v>35</v>
      </c>
      <c r="C32" s="28">
        <f>C7-C11</f>
        <v>-2200.6000000000058</v>
      </c>
      <c r="D32" s="28">
        <f>D7-D11</f>
        <v>-6197.5000000000073</v>
      </c>
      <c r="E32" s="28">
        <f t="shared" si="0"/>
        <v>-3996.9000000000015</v>
      </c>
      <c r="F32" s="39"/>
    </row>
    <row r="33" spans="2:6">
      <c r="B33" s="29"/>
      <c r="C33" s="29"/>
      <c r="D33" s="29"/>
      <c r="E33" s="29"/>
      <c r="F33" s="29"/>
    </row>
    <row r="34" spans="2:6">
      <c r="B34" s="29"/>
      <c r="C34" s="29"/>
      <c r="D34" s="29"/>
      <c r="E34" s="29"/>
      <c r="F34" s="29"/>
    </row>
    <row r="35" spans="2:6">
      <c r="B35" s="29"/>
      <c r="C35" s="29"/>
      <c r="D35" s="29"/>
      <c r="E35" s="29"/>
      <c r="F35" s="29"/>
    </row>
    <row r="36" spans="2:6">
      <c r="B36" s="29"/>
      <c r="C36" s="29"/>
      <c r="D36" s="29"/>
      <c r="E36" s="29"/>
      <c r="F36" s="29"/>
    </row>
    <row r="37" spans="2:6">
      <c r="B37" s="29"/>
      <c r="C37" s="29"/>
      <c r="D37" s="29"/>
      <c r="E37" s="29"/>
    </row>
    <row r="38" spans="2:6">
      <c r="B38" s="29"/>
      <c r="C38" s="29"/>
      <c r="D38" s="29"/>
      <c r="E38" s="29"/>
    </row>
    <row r="39" spans="2:6">
      <c r="B39" s="29"/>
      <c r="C39" s="29"/>
      <c r="D39" s="29"/>
      <c r="E39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4" t="s">
        <v>36</v>
      </c>
      <c r="B1" s="14"/>
      <c r="C1" s="14"/>
      <c r="D1" s="14"/>
      <c r="E1" s="14"/>
    </row>
    <row r="2" spans="1:13" s="2" customFormat="1" ht="19.5" customHeight="1">
      <c r="A2" s="15" t="s">
        <v>3</v>
      </c>
      <c r="B2" s="15"/>
      <c r="C2" s="16">
        <v>90</v>
      </c>
      <c r="D2" s="17" t="s">
        <v>4</v>
      </c>
      <c r="E2" s="17"/>
    </row>
    <row r="3" spans="1:13" ht="49.5" customHeight="1">
      <c r="A3" s="40" t="s">
        <v>50</v>
      </c>
      <c r="B3" s="40"/>
      <c r="C3" s="40"/>
      <c r="D3" s="40"/>
      <c r="E3" s="40"/>
      <c r="F3" s="19"/>
      <c r="G3" s="19"/>
      <c r="H3" s="19"/>
      <c r="I3" s="19"/>
      <c r="J3" s="19"/>
      <c r="K3" s="19"/>
    </row>
    <row r="4" spans="1:13" s="22" customFormat="1" ht="22.5" customHeight="1">
      <c r="A4" s="20" t="s">
        <v>55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2" customFormat="1" ht="17.25" customHeight="1">
      <c r="A5" s="41"/>
      <c r="B5" s="41"/>
      <c r="E5" s="42" t="s">
        <v>37</v>
      </c>
    </row>
    <row r="6" spans="1:13" s="2" customFormat="1" ht="63" customHeight="1">
      <c r="A6" s="23" t="s">
        <v>0</v>
      </c>
      <c r="B6" s="24" t="s">
        <v>6</v>
      </c>
      <c r="C6" s="43" t="s">
        <v>49</v>
      </c>
      <c r="D6" s="43" t="s">
        <v>48</v>
      </c>
      <c r="E6" s="26" t="s">
        <v>7</v>
      </c>
    </row>
    <row r="7" spans="1:13" s="2" customFormat="1" ht="41.25" customHeight="1">
      <c r="A7" s="44" t="s">
        <v>8</v>
      </c>
      <c r="B7" s="45" t="s">
        <v>38</v>
      </c>
      <c r="C7" s="46">
        <v>3148.4</v>
      </c>
      <c r="D7" s="46">
        <v>3148.4</v>
      </c>
      <c r="E7" s="46">
        <f>D7-C7</f>
        <v>0</v>
      </c>
    </row>
    <row r="8" spans="1:13" s="2" customFormat="1" ht="34.5">
      <c r="A8" s="44" t="s">
        <v>12</v>
      </c>
      <c r="B8" s="45" t="s">
        <v>39</v>
      </c>
      <c r="C8" s="46">
        <f>SUM(C9:C10)</f>
        <v>68121</v>
      </c>
      <c r="D8" s="46">
        <f>SUM(D9:D10)</f>
        <v>59075</v>
      </c>
      <c r="E8" s="46">
        <f>D8-C8</f>
        <v>-9046</v>
      </c>
    </row>
    <row r="9" spans="1:13" s="2" customFormat="1" ht="17.25" customHeight="1">
      <c r="A9" s="30">
        <v>1</v>
      </c>
      <c r="B9" s="10" t="s">
        <v>10</v>
      </c>
      <c r="C9" s="47">
        <v>57624</v>
      </c>
      <c r="D9" s="47">
        <v>49907.5</v>
      </c>
      <c r="E9" s="47">
        <f>D9-C9</f>
        <v>-7716.5</v>
      </c>
    </row>
    <row r="10" spans="1:13" s="2" customFormat="1" ht="17.25" customHeight="1">
      <c r="A10" s="30">
        <v>2</v>
      </c>
      <c r="B10" s="11" t="s">
        <v>11</v>
      </c>
      <c r="C10" s="47">
        <v>10497</v>
      </c>
      <c r="D10" s="47">
        <v>9167.5</v>
      </c>
      <c r="E10" s="47">
        <f>D10-C10</f>
        <v>-1329.5</v>
      </c>
    </row>
    <row r="11" spans="1:13" s="2" customFormat="1" ht="43.5" customHeight="1">
      <c r="A11" s="44" t="s">
        <v>34</v>
      </c>
      <c r="B11" s="45" t="s">
        <v>40</v>
      </c>
      <c r="C11" s="46">
        <f>C12</f>
        <v>71098.700000000012</v>
      </c>
      <c r="D11" s="46">
        <f>D12</f>
        <v>58331.80000000001</v>
      </c>
      <c r="E11" s="46">
        <f t="shared" ref="E11:E35" si="0">D11-C11</f>
        <v>-12766.900000000001</v>
      </c>
    </row>
    <row r="12" spans="1:13" s="2" customFormat="1" ht="18" customHeight="1">
      <c r="A12" s="44" t="s">
        <v>41</v>
      </c>
      <c r="B12" s="45" t="s">
        <v>42</v>
      </c>
      <c r="C12" s="46">
        <f>SUM(C13,C15:C21,C25:C32,C34:C35)</f>
        <v>71098.700000000012</v>
      </c>
      <c r="D12" s="46">
        <f>SUM(D13,D15:D21,D25:D32,D34:D35)</f>
        <v>58331.80000000001</v>
      </c>
      <c r="E12" s="46">
        <f t="shared" si="0"/>
        <v>-12766.900000000001</v>
      </c>
    </row>
    <row r="13" spans="1:13" s="2" customFormat="1" ht="18" customHeight="1">
      <c r="A13" s="30">
        <v>1</v>
      </c>
      <c r="B13" s="11" t="s">
        <v>14</v>
      </c>
      <c r="C13" s="47">
        <v>47159.5</v>
      </c>
      <c r="D13" s="47">
        <v>39456.300000000003</v>
      </c>
      <c r="E13" s="47">
        <f t="shared" si="0"/>
        <v>-7703.1999999999971</v>
      </c>
    </row>
    <row r="14" spans="1:13" s="2" customFormat="1" ht="18" customHeight="1">
      <c r="A14" s="32">
        <v>1.1000000000000001</v>
      </c>
      <c r="B14" s="13" t="s">
        <v>15</v>
      </c>
      <c r="C14" s="47">
        <v>5854.5</v>
      </c>
      <c r="D14" s="47">
        <v>4545.1000000000004</v>
      </c>
      <c r="E14" s="47">
        <f t="shared" si="0"/>
        <v>-1309.3999999999996</v>
      </c>
    </row>
    <row r="15" spans="1:13" s="2" customFormat="1" ht="18" customHeight="1">
      <c r="A15" s="30">
        <v>2</v>
      </c>
      <c r="B15" s="11" t="s">
        <v>16</v>
      </c>
      <c r="C15" s="47">
        <v>16570</v>
      </c>
      <c r="D15" s="47">
        <v>13607.4</v>
      </c>
      <c r="E15" s="47">
        <f t="shared" si="0"/>
        <v>-2962.6000000000004</v>
      </c>
    </row>
    <row r="16" spans="1:13" s="2" customFormat="1" ht="18" customHeight="1">
      <c r="A16" s="30">
        <v>3</v>
      </c>
      <c r="B16" s="11" t="s">
        <v>17</v>
      </c>
      <c r="C16" s="47">
        <v>1821.5</v>
      </c>
      <c r="D16" s="47">
        <v>1173.4000000000001</v>
      </c>
      <c r="E16" s="47">
        <f t="shared" si="0"/>
        <v>-648.09999999999991</v>
      </c>
    </row>
    <row r="17" spans="1:8" s="2" customFormat="1" ht="18" customHeight="1">
      <c r="A17" s="30">
        <v>4</v>
      </c>
      <c r="B17" s="11" t="s">
        <v>18</v>
      </c>
      <c r="C17" s="47">
        <v>1690.2</v>
      </c>
      <c r="D17" s="47">
        <v>1246</v>
      </c>
      <c r="E17" s="47">
        <f t="shared" si="0"/>
        <v>-444.20000000000005</v>
      </c>
    </row>
    <row r="18" spans="1:8" s="2" customFormat="1" ht="18" customHeight="1">
      <c r="A18" s="30">
        <v>5</v>
      </c>
      <c r="B18" s="11" t="s">
        <v>19</v>
      </c>
      <c r="C18" s="47">
        <v>558.5</v>
      </c>
      <c r="D18" s="47">
        <v>712.7</v>
      </c>
      <c r="E18" s="47">
        <f t="shared" si="0"/>
        <v>154.20000000000005</v>
      </c>
    </row>
    <row r="19" spans="1:8" s="2" customFormat="1" ht="16.5" customHeight="1">
      <c r="A19" s="30">
        <v>6</v>
      </c>
      <c r="B19" s="11" t="s">
        <v>20</v>
      </c>
      <c r="C19" s="47">
        <v>106.1</v>
      </c>
      <c r="D19" s="47">
        <v>94.3</v>
      </c>
      <c r="E19" s="47">
        <f t="shared" si="0"/>
        <v>-11.799999999999997</v>
      </c>
      <c r="F19" s="48"/>
      <c r="G19" s="48"/>
      <c r="H19" s="48"/>
    </row>
    <row r="20" spans="1:8" s="2" customFormat="1" ht="17.25">
      <c r="A20" s="30">
        <v>7</v>
      </c>
      <c r="B20" s="11" t="s">
        <v>21</v>
      </c>
      <c r="C20" s="47">
        <v>45</v>
      </c>
      <c r="D20" s="47">
        <v>40</v>
      </c>
      <c r="E20" s="47">
        <f t="shared" si="0"/>
        <v>-5</v>
      </c>
    </row>
    <row r="21" spans="1:8" s="2" customFormat="1" ht="17.25">
      <c r="A21" s="30">
        <v>8</v>
      </c>
      <c r="B21" s="11" t="s">
        <v>22</v>
      </c>
      <c r="C21" s="47">
        <f>SUM(C22:C24)</f>
        <v>112.2</v>
      </c>
      <c r="D21" s="47">
        <f>SUM(D22:D24)</f>
        <v>91.800000000000011</v>
      </c>
      <c r="E21" s="47">
        <f t="shared" si="0"/>
        <v>-20.399999999999991</v>
      </c>
    </row>
    <row r="22" spans="1:8" s="1" customFormat="1" ht="17.25">
      <c r="A22" s="32">
        <v>8.1</v>
      </c>
      <c r="B22" s="13" t="s">
        <v>23</v>
      </c>
      <c r="C22" s="49">
        <v>43.2</v>
      </c>
      <c r="D22" s="49">
        <v>43.2</v>
      </c>
      <c r="E22" s="49">
        <f t="shared" si="0"/>
        <v>0</v>
      </c>
    </row>
    <row r="23" spans="1:8" s="2" customFormat="1" ht="17.25">
      <c r="A23" s="32">
        <v>8.1999999999999993</v>
      </c>
      <c r="B23" s="13" t="s">
        <v>24</v>
      </c>
      <c r="C23" s="49">
        <v>15</v>
      </c>
      <c r="D23" s="49">
        <v>8.6</v>
      </c>
      <c r="E23" s="49">
        <f t="shared" si="0"/>
        <v>-6.4</v>
      </c>
    </row>
    <row r="24" spans="1:8" s="2" customFormat="1" ht="18" customHeight="1">
      <c r="A24" s="32">
        <v>8.3000000000000007</v>
      </c>
      <c r="B24" s="13" t="s">
        <v>25</v>
      </c>
      <c r="C24" s="49">
        <v>54</v>
      </c>
      <c r="D24" s="49">
        <v>40</v>
      </c>
      <c r="E24" s="49">
        <f t="shared" si="0"/>
        <v>-14</v>
      </c>
    </row>
    <row r="25" spans="1:8" s="2" customFormat="1" ht="18" customHeight="1">
      <c r="A25" s="30">
        <v>9</v>
      </c>
      <c r="B25" s="11" t="s">
        <v>26</v>
      </c>
      <c r="C25" s="47">
        <v>1212.8</v>
      </c>
      <c r="D25" s="47">
        <v>605</v>
      </c>
      <c r="E25" s="47">
        <f t="shared" si="0"/>
        <v>-607.79999999999995</v>
      </c>
    </row>
    <row r="26" spans="1:8" s="2" customFormat="1" ht="18" customHeight="1">
      <c r="A26" s="30">
        <v>10</v>
      </c>
      <c r="B26" s="11" t="s">
        <v>27</v>
      </c>
      <c r="C26" s="47">
        <v>500</v>
      </c>
      <c r="D26" s="47">
        <v>306.89999999999998</v>
      </c>
      <c r="E26" s="47">
        <f t="shared" si="0"/>
        <v>-193.10000000000002</v>
      </c>
    </row>
    <row r="27" spans="1:8" s="2" customFormat="1" ht="18" customHeight="1">
      <c r="A27" s="30">
        <v>11</v>
      </c>
      <c r="B27" s="11" t="s">
        <v>28</v>
      </c>
      <c r="C27" s="47">
        <v>141.80000000000001</v>
      </c>
      <c r="D27" s="47">
        <v>48</v>
      </c>
      <c r="E27" s="47">
        <f t="shared" si="0"/>
        <v>-93.800000000000011</v>
      </c>
    </row>
    <row r="28" spans="1:8" s="2" customFormat="1" ht="18" customHeight="1">
      <c r="A28" s="30">
        <v>12</v>
      </c>
      <c r="B28" s="11" t="s">
        <v>29</v>
      </c>
      <c r="C28" s="47">
        <v>30</v>
      </c>
      <c r="D28" s="47">
        <v>30</v>
      </c>
      <c r="E28" s="47">
        <f t="shared" si="0"/>
        <v>0</v>
      </c>
    </row>
    <row r="29" spans="1:8" s="2" customFormat="1" ht="18" customHeight="1">
      <c r="A29" s="30">
        <v>13</v>
      </c>
      <c r="B29" s="11" t="s">
        <v>30</v>
      </c>
      <c r="C29" s="47">
        <v>105</v>
      </c>
      <c r="D29" s="47">
        <v>95</v>
      </c>
      <c r="E29" s="47">
        <f t="shared" si="0"/>
        <v>-10</v>
      </c>
    </row>
    <row r="30" spans="1:8" s="2" customFormat="1" ht="18" customHeight="1">
      <c r="A30" s="30">
        <v>14</v>
      </c>
      <c r="B30" s="11" t="s">
        <v>31</v>
      </c>
      <c r="C30" s="47">
        <v>3</v>
      </c>
      <c r="D30" s="47">
        <v>3</v>
      </c>
      <c r="E30" s="47">
        <f t="shared" si="0"/>
        <v>0</v>
      </c>
    </row>
    <row r="31" spans="1:8" s="2" customFormat="1" ht="18" customHeight="1">
      <c r="A31" s="30">
        <v>15</v>
      </c>
      <c r="B31" s="11" t="s">
        <v>32</v>
      </c>
      <c r="C31" s="47">
        <v>50</v>
      </c>
      <c r="D31" s="47"/>
      <c r="E31" s="47">
        <f t="shared" si="0"/>
        <v>-50</v>
      </c>
    </row>
    <row r="32" spans="1:8" s="2" customFormat="1" ht="18" customHeight="1">
      <c r="A32" s="30">
        <v>16</v>
      </c>
      <c r="B32" s="9" t="s">
        <v>43</v>
      </c>
      <c r="C32" s="47">
        <f>SUM(C33:C33)</f>
        <v>90</v>
      </c>
      <c r="D32" s="47">
        <f>SUM(D33:D33)</f>
        <v>0</v>
      </c>
      <c r="E32" s="47">
        <f t="shared" si="0"/>
        <v>-90</v>
      </c>
    </row>
    <row r="33" spans="1:5" s="2" customFormat="1" ht="15" customHeight="1">
      <c r="A33" s="50">
        <v>16.100000000000001</v>
      </c>
      <c r="B33" s="51" t="s">
        <v>1</v>
      </c>
      <c r="C33" s="49">
        <v>90</v>
      </c>
      <c r="D33" s="49"/>
      <c r="E33" s="47">
        <f t="shared" si="0"/>
        <v>-90</v>
      </c>
    </row>
    <row r="34" spans="1:5" ht="20.25" customHeight="1">
      <c r="A34" s="52">
        <v>17</v>
      </c>
      <c r="B34" s="37" t="s">
        <v>33</v>
      </c>
      <c r="C34" s="47">
        <v>216</v>
      </c>
      <c r="D34" s="47">
        <v>135</v>
      </c>
      <c r="E34" s="47">
        <f>D34-C34</f>
        <v>-81</v>
      </c>
    </row>
    <row r="35" spans="1:5" s="2" customFormat="1" ht="18" customHeight="1">
      <c r="A35" s="52">
        <v>18</v>
      </c>
      <c r="B35" s="9" t="s">
        <v>44</v>
      </c>
      <c r="C35" s="47">
        <v>687.1</v>
      </c>
      <c r="D35" s="47">
        <v>687</v>
      </c>
      <c r="E35" s="47">
        <f t="shared" si="0"/>
        <v>-0.10000000000002274</v>
      </c>
    </row>
    <row r="36" spans="1:5" s="1" customFormat="1" ht="43.5" customHeight="1">
      <c r="A36" s="44" t="s">
        <v>45</v>
      </c>
      <c r="B36" s="45" t="s">
        <v>46</v>
      </c>
      <c r="C36" s="46">
        <f>C7+C8-C11</f>
        <v>170.69999999998254</v>
      </c>
      <c r="D36" s="46">
        <f>D7+D8-D11</f>
        <v>3891.5999999999913</v>
      </c>
      <c r="E36" s="46">
        <f t="shared" ref="E36" si="1">D36-C36</f>
        <v>3720.9000000000087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2018-11-03T13:48:15Z</dcterms:modified>
</cp:coreProperties>
</file>